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saeonline\Downloads\"/>
    </mc:Choice>
  </mc:AlternateContent>
  <xr:revisionPtr revIDLastSave="0" documentId="8_{7F719712-7458-41D7-959F-487E72561B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OMICA" sheetId="1" r:id="rId1"/>
  </sheets>
  <definedNames>
    <definedName name="_xlnm.Print_Area" localSheetId="0">'OFERTA ECONOMICA'!$A$1:$H$29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0" i="1"/>
  <c r="F15" i="1"/>
  <c r="F16" i="1"/>
  <c r="F14" i="1"/>
  <c r="F13" i="1"/>
  <c r="G14" i="1" l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13" i="1"/>
  <c r="H13" i="1" s="1"/>
  <c r="H21" i="1" s="1"/>
</calcChain>
</file>

<file path=xl/sharedStrings.xml><?xml version="1.0" encoding="utf-8"?>
<sst xmlns="http://schemas.openxmlformats.org/spreadsheetml/2006/main" count="40" uniqueCount="40">
  <si>
    <t xml:space="preserve">FORMATO No. 1 OFERTA ECONÓMICA. </t>
  </si>
  <si>
    <t>INSTITUTO COLOMBIANO DE CREDITO EDUCATIVO Y ESTUDIOS TECNICOS EN EL EXTERIOR "MARIANO OSPINA PEREZ" – ICETEX</t>
  </si>
  <si>
    <t>Objeto: Adquisición de equipos y accesorios para la producción y transmisión de contenidos audiovisuales para el fortalecimiento de las comunicaciones del ICETEX.</t>
  </si>
  <si>
    <t>1. NOTAS DE DILIGENCIAMIENTO</t>
  </si>
  <si>
    <t>1. El oferente deberá discriminar en su propuesta económica el valor por unidad, IVA y total en el que se incluyen los impuestos de acuerdo con el Estatuto Tributario vigente y gastos administrativos en los que deba incurrir para el cumplimiento del objeto contractual.</t>
  </si>
  <si>
    <t>2. Los ítems en cada numeral deben ser cotizados en pesos colombianos, diligenciando en su integridad el valor unitario y sin decimales.</t>
  </si>
  <si>
    <t xml:space="preserve">3. Dentro del valor de la oferta se entenderán calculados e incluidos todos los costos directos e indirectos, impuestos, tasas y demás gastos que se generen con ocasión de la suscripción, legalización, ejecución y liquidación del contrato que se suscriba, en caso de resultar seleccionado. </t>
  </si>
  <si>
    <t>4. Presentar la cotización en este mismo archivo y formato excel.</t>
  </si>
  <si>
    <t>2. VALORES UNITARIOS</t>
  </si>
  <si>
    <t xml:space="preserve">No. </t>
  </si>
  <si>
    <t>ITEM</t>
  </si>
  <si>
    <t xml:space="preserve">CANTIDAD </t>
  </si>
  <si>
    <t>VALOR UNITARIO ANTES DE IVA</t>
  </si>
  <si>
    <t>VALOR IVA</t>
  </si>
  <si>
    <t>VALOR UNITARIO IVA INCLUIDO</t>
  </si>
  <si>
    <t xml:space="preserve">VALOR TOTAL INCLUIDO IVA </t>
  </si>
  <si>
    <t>Kit de iluminación de panel de luz de video LED, luces de fotografía bicolor regulables con caja de luz, kit de luz LED para hacer video, toma de retratos | 45 W/600. Luz de fotografía profesional con 600 cuentas de lámpara de calidad superior. Control remoto inalámbrico. Incluye: 2 luces de video, 2 soportes de luz ajustables, 2 bolsas de transporte, 2 cajas de luz, 2 filtros de color blanco, 2 adaptadores de corriente, 1 control remoto</t>
  </si>
  <si>
    <t>Disco duro externo portátil resistente de 5 TB - Compatible con USB 3.0/2.0, resistente a golpes, polvo y lluvia para Mac y PC</t>
  </si>
  <si>
    <t>Batería recargable serie Z - para cámara Sony A7 III. Capacidad: 7,2 V / 16,4 Wh (2280 mAh)</t>
  </si>
  <si>
    <t>Multi toma Horizontal de 10 entradas tipo NEMA 5-15R con Polo a tierra, cuentan con Breaker de 15 amperios Estructura horizontal en formato de montaje de 19" para montaje en Gabinetes y Racks bajo el estándar EIA / ECA-310-E Extensión eléctrica de 1,5 metros en cable encauchetado 3 x 12 AWG, con clavija de 15A-125V. Certificada UL</t>
  </si>
  <si>
    <t xml:space="preserve">Extensión Eléctrica Pata De Pato 15m Naranja Fulgore Fp0155. Fabricada en polivinilo. Tipo de cable: SJT. 14 AWG X3C. 3 tomas aterrizadas. Diseño de multicontacto de pata de pato. 125V - 1,900 W. 15 A. Incluye: Porta Extensión. </t>
  </si>
  <si>
    <t>Cargador triple de 8.4V/850mA - para baterías NP-FZ100 de la cámara Sony A7 III. Con pantalla LCD, soporte tipo C y micro USB</t>
  </si>
  <si>
    <t xml:space="preserve">Teleprompter Prompter pequeño Portátil Para Smartphone/dslr con mando a distancia. Contenido del paquete: 1 x teleprompter; 1 * placa de expansión para teléfono móvil; 1 esponja sombreadora; 1 paño de limpieza; 1 mando a distancia. </t>
  </si>
  <si>
    <t>Spliter caja de prensa sonido en vivo; pasivo de 14 canales.  Caja de prensa que puede tomar la salida de línea balanceada desde una mesa de mezclas y distribuir la señal a hasta 14 dispositivos de grabación. 10 salidas xlr y 4 salidas en conector 3.5mm</t>
  </si>
  <si>
    <t>TOTAL</t>
  </si>
  <si>
    <t>3. DATOS GENERALES</t>
  </si>
  <si>
    <t>Nombre o razón social del proveedor:</t>
  </si>
  <si>
    <t>Número de Identificación Tributaria  - NIT:</t>
  </si>
  <si>
    <t>Nombre del representante legal:</t>
  </si>
  <si>
    <t>Número(s) de teléfono(s) de contacto :</t>
  </si>
  <si>
    <t>Dirección de correo electrónico:</t>
  </si>
  <si>
    <t>Firma del representante legal:</t>
  </si>
  <si>
    <t>Tamaño empresarial:</t>
  </si>
  <si>
    <t xml:space="preserve">5. La oferta economica se mantendra vigente durante el plazo de ejecución del contrato, por ello no habrá formula de reajuste por concepto de cambio de vigencia. </t>
  </si>
  <si>
    <t>CAMNET - CARLOS ARTURO MARTINEZ MARTINEZ</t>
  </si>
  <si>
    <t>79634185-2</t>
  </si>
  <si>
    <t>CARLOS ARTURO MARTINEZ MARTINEZ</t>
  </si>
  <si>
    <t>310 2808257</t>
  </si>
  <si>
    <t>carlos.martinez@camnet.com.co</t>
  </si>
  <si>
    <t>Microempresa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</si>
</sst>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\ #,##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4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color theme="1"/>
      <name val="Arial"/>
      <family val="2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Protection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wrapText="1"/>
    </xf>
    <xf numFmtId="164" fontId="5" fillId="7" borderId="1" xfId="0" applyNumberFormat="1" applyFont="1" applyFill="1" applyBorder="1" applyAlignment="1">
      <alignment horizontal="right" vertical="center" wrapText="1"/>
    </xf>
    <xf numFmtId="165" fontId="13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7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0" fontId="11" fillId="3" borderId="7" xfId="1" applyNumberFormat="1" applyFont="1" applyFill="1" applyBorder="1" applyAlignment="1">
      <alignment horizontal="right" vertical="center"/>
    </xf>
    <xf numFmtId="0" fontId="11" fillId="3" borderId="8" xfId="1" applyNumberFormat="1" applyFont="1" applyFill="1" applyBorder="1" applyAlignment="1">
      <alignment horizontal="right" vertical="center"/>
    </xf>
    <xf numFmtId="0" fontId="11" fillId="3" borderId="9" xfId="1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4" fillId="4" borderId="1" xfId="2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4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164647</xdr:colOff>
      <xdr:row>0</xdr:row>
      <xdr:rowOff>190500</xdr:rowOff>
    </xdr:from>
    <xdr:to>
      <xdr:col>2</xdr:col>
      <xdr:colOff>1824990</xdr:colOff>
      <xdr:row>0</xdr:row>
      <xdr:rowOff>796834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1644A3-7A13-4645-B77B-21187F842B7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8" t="19231" r="64221" b="15384"/>
        <a:stretch/>
      </xdr:blipFill>
      <xdr:spPr bwMode="auto">
        <a:xfrm>
          <a:off x="776968" y="190500"/>
          <a:ext cx="2488746" cy="5987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920750</xdr:colOff>
      <xdr:row>27</xdr:row>
      <xdr:rowOff>47625</xdr:rowOff>
    </xdr:from>
    <xdr:to>
      <xdr:col>6</xdr:col>
      <xdr:colOff>206375</xdr:colOff>
      <xdr:row>27</xdr:row>
      <xdr:rowOff>793750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D4CC00-F4D6-4F18-8BC7-0E778FA4D40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7125" y="24050625"/>
          <a:ext cx="873125" cy="746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.martinez@camnet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view="pageBreakPreview" topLeftCell="A17" zoomScale="40" zoomScaleNormal="40" zoomScaleSheetLayoutView="40" workbookViewId="0">
      <selection activeCell="B25" sqref="B25:D25"/>
    </sheetView>
  </sheetViews>
  <sheetFormatPr baseColWidth="10" defaultColWidth="9.109375" defaultRowHeight="53.85" customHeight="1" x14ac:dyDescent="0.3"/>
  <cols>
    <col min="1" max="1" width="9.109375" style="1"/>
    <col min="2" max="2" width="12.6640625" style="1" customWidth="1"/>
    <col min="3" max="3" width="125.33203125" style="1" customWidth="1"/>
    <col min="4" max="4" width="34.109375" style="1" customWidth="1"/>
    <col min="5" max="5" width="31.6640625" style="1" customWidth="1"/>
    <col min="6" max="7" width="23.88671875" style="1" customWidth="1"/>
    <col min="8" max="8" width="27.5546875" style="1" customWidth="1"/>
    <col min="9" max="16384" width="9.109375" style="1"/>
  </cols>
  <sheetData>
    <row r="1" spans="2:9" ht="76.5" customHeight="1" x14ac:dyDescent="0.3">
      <c r="B1" s="17"/>
      <c r="C1" s="18"/>
      <c r="D1" s="18"/>
      <c r="E1" s="18"/>
      <c r="F1" s="18"/>
      <c r="G1" s="18"/>
      <c r="H1" s="19"/>
    </row>
    <row r="2" spans="2:9" ht="53.85" customHeight="1" x14ac:dyDescent="0.3">
      <c r="B2" s="24" t="s">
        <v>0</v>
      </c>
      <c r="C2" s="25"/>
      <c r="D2" s="25"/>
      <c r="E2" s="25"/>
      <c r="F2" s="25"/>
      <c r="G2" s="26"/>
      <c r="H2" s="27"/>
    </row>
    <row r="3" spans="2:9" s="2" customFormat="1" ht="53.85" customHeight="1" x14ac:dyDescent="0.3">
      <c r="B3" s="20" t="s">
        <v>1</v>
      </c>
      <c r="C3" s="21"/>
      <c r="D3" s="21"/>
      <c r="E3" s="21"/>
      <c r="F3" s="21"/>
      <c r="G3" s="22"/>
      <c r="H3" s="23"/>
    </row>
    <row r="4" spans="2:9" s="2" customFormat="1" ht="53.85" customHeight="1" x14ac:dyDescent="0.3">
      <c r="B4" s="24" t="s">
        <v>2</v>
      </c>
      <c r="C4" s="25"/>
      <c r="D4" s="25"/>
      <c r="E4" s="25"/>
      <c r="F4" s="25"/>
      <c r="G4" s="26"/>
      <c r="H4" s="27"/>
    </row>
    <row r="5" spans="2:9" s="2" customFormat="1" ht="53.85" customHeight="1" x14ac:dyDescent="0.3">
      <c r="B5" s="20" t="s">
        <v>3</v>
      </c>
      <c r="C5" s="21"/>
      <c r="D5" s="21"/>
      <c r="E5" s="21"/>
      <c r="F5" s="21"/>
      <c r="G5" s="22"/>
      <c r="H5" s="23"/>
    </row>
    <row r="6" spans="2:9" s="2" customFormat="1" ht="66" customHeight="1" x14ac:dyDescent="0.3">
      <c r="B6" s="28" t="s">
        <v>4</v>
      </c>
      <c r="C6" s="29"/>
      <c r="D6" s="29"/>
      <c r="E6" s="29"/>
      <c r="F6" s="29"/>
      <c r="G6" s="30"/>
      <c r="H6" s="31"/>
    </row>
    <row r="7" spans="2:9" s="2" customFormat="1" ht="53.85" customHeight="1" x14ac:dyDescent="0.3">
      <c r="B7" s="28" t="s">
        <v>5</v>
      </c>
      <c r="C7" s="29"/>
      <c r="D7" s="29"/>
      <c r="E7" s="29"/>
      <c r="F7" s="29"/>
      <c r="G7" s="30"/>
      <c r="H7" s="31"/>
    </row>
    <row r="8" spans="2:9" s="2" customFormat="1" ht="65.25" customHeight="1" x14ac:dyDescent="0.3">
      <c r="B8" s="28" t="s">
        <v>6</v>
      </c>
      <c r="C8" s="29"/>
      <c r="D8" s="29"/>
      <c r="E8" s="29"/>
      <c r="F8" s="29"/>
      <c r="G8" s="30"/>
      <c r="H8" s="31"/>
    </row>
    <row r="9" spans="2:9" s="2" customFormat="1" ht="53.85" customHeight="1" x14ac:dyDescent="0.3">
      <c r="B9" s="28" t="s">
        <v>7</v>
      </c>
      <c r="C9" s="29"/>
      <c r="D9" s="29"/>
      <c r="E9" s="29"/>
      <c r="F9" s="29"/>
      <c r="G9" s="30"/>
      <c r="H9" s="31"/>
    </row>
    <row r="10" spans="2:9" s="2" customFormat="1" ht="53.85" customHeight="1" x14ac:dyDescent="0.3">
      <c r="B10" s="28" t="s">
        <v>33</v>
      </c>
      <c r="C10" s="29"/>
      <c r="D10" s="29"/>
      <c r="E10" s="29"/>
      <c r="F10" s="29"/>
      <c r="G10" s="30"/>
      <c r="H10" s="31"/>
    </row>
    <row r="11" spans="2:9" s="2" customFormat="1" ht="53.85" customHeight="1" x14ac:dyDescent="0.3">
      <c r="B11" s="20" t="s">
        <v>8</v>
      </c>
      <c r="C11" s="21"/>
      <c r="D11" s="21"/>
      <c r="E11" s="21"/>
      <c r="F11" s="21"/>
      <c r="G11" s="22"/>
      <c r="H11" s="23"/>
    </row>
    <row r="12" spans="2:9" ht="53.85" customHeight="1" x14ac:dyDescent="0.3">
      <c r="B12" s="3" t="s">
        <v>9</v>
      </c>
      <c r="C12" s="3" t="s">
        <v>10</v>
      </c>
      <c r="D12" s="3" t="s">
        <v>11</v>
      </c>
      <c r="E12" s="4" t="s">
        <v>12</v>
      </c>
      <c r="F12" s="3" t="s">
        <v>13</v>
      </c>
      <c r="G12" s="4" t="s">
        <v>14</v>
      </c>
      <c r="H12" s="4" t="s">
        <v>15</v>
      </c>
      <c r="I12" s="2"/>
    </row>
    <row r="13" spans="2:9" ht="159" customHeight="1" x14ac:dyDescent="0.3">
      <c r="B13" s="5">
        <v>1</v>
      </c>
      <c r="C13" s="6" t="s">
        <v>16</v>
      </c>
      <c r="D13" s="5">
        <v>2</v>
      </c>
      <c r="E13" s="10">
        <v>3297279</v>
      </c>
      <c r="F13" s="11">
        <f t="shared" ref="F13:F20" si="0">E13*19%</f>
        <v>626483.01</v>
      </c>
      <c r="G13" s="7">
        <f>+E13+F13</f>
        <v>3923762.01</v>
      </c>
      <c r="H13" s="8">
        <f t="shared" ref="H13:H20" si="1">ROUND(G13*D13,0)</f>
        <v>7847524</v>
      </c>
      <c r="I13" s="2"/>
    </row>
    <row r="14" spans="2:9" ht="84" customHeight="1" x14ac:dyDescent="0.3">
      <c r="B14" s="5">
        <v>2</v>
      </c>
      <c r="C14" s="6" t="s">
        <v>17</v>
      </c>
      <c r="D14" s="5">
        <v>8</v>
      </c>
      <c r="E14" s="10">
        <v>1614931</v>
      </c>
      <c r="F14" s="11">
        <f t="shared" si="0"/>
        <v>306836.89</v>
      </c>
      <c r="G14" s="7">
        <f t="shared" ref="G14:G20" si="2">+E14+F14</f>
        <v>1921767.8900000001</v>
      </c>
      <c r="H14" s="8">
        <f t="shared" si="1"/>
        <v>15374143</v>
      </c>
      <c r="I14" s="2"/>
    </row>
    <row r="15" spans="2:9" ht="69" customHeight="1" x14ac:dyDescent="0.3">
      <c r="B15" s="5">
        <v>3</v>
      </c>
      <c r="C15" s="6" t="s">
        <v>18</v>
      </c>
      <c r="D15" s="5">
        <v>6</v>
      </c>
      <c r="E15" s="10">
        <v>831714</v>
      </c>
      <c r="F15" s="11">
        <f t="shared" si="0"/>
        <v>158025.66</v>
      </c>
      <c r="G15" s="7">
        <f t="shared" si="2"/>
        <v>989739.66</v>
      </c>
      <c r="H15" s="8">
        <f t="shared" si="1"/>
        <v>5938438</v>
      </c>
      <c r="I15" s="2"/>
    </row>
    <row r="16" spans="2:9" ht="133.5" customHeight="1" x14ac:dyDescent="0.3">
      <c r="B16" s="5">
        <v>4</v>
      </c>
      <c r="C16" s="6" t="s">
        <v>19</v>
      </c>
      <c r="D16" s="5">
        <v>2</v>
      </c>
      <c r="E16" s="10">
        <v>272000</v>
      </c>
      <c r="F16" s="11">
        <f t="shared" si="0"/>
        <v>51680</v>
      </c>
      <c r="G16" s="7">
        <f t="shared" si="2"/>
        <v>323680</v>
      </c>
      <c r="H16" s="8">
        <f t="shared" si="1"/>
        <v>647360</v>
      </c>
      <c r="I16" s="2"/>
    </row>
    <row r="17" spans="2:9" ht="93.6" customHeight="1" x14ac:dyDescent="0.3">
      <c r="B17" s="5">
        <v>5</v>
      </c>
      <c r="C17" s="6" t="s">
        <v>20</v>
      </c>
      <c r="D17" s="5">
        <v>2</v>
      </c>
      <c r="E17" s="10">
        <v>114143</v>
      </c>
      <c r="F17" s="11">
        <f t="shared" si="0"/>
        <v>21687.170000000002</v>
      </c>
      <c r="G17" s="7">
        <f t="shared" si="2"/>
        <v>135830.17000000001</v>
      </c>
      <c r="H17" s="8">
        <f t="shared" si="1"/>
        <v>271660</v>
      </c>
      <c r="I17" s="2"/>
    </row>
    <row r="18" spans="2:9" ht="90.6" customHeight="1" x14ac:dyDescent="0.3">
      <c r="B18" s="5">
        <v>6</v>
      </c>
      <c r="C18" s="6" t="s">
        <v>21</v>
      </c>
      <c r="D18" s="5">
        <v>3</v>
      </c>
      <c r="E18" s="10">
        <v>263513</v>
      </c>
      <c r="F18" s="11">
        <f t="shared" si="0"/>
        <v>50067.47</v>
      </c>
      <c r="G18" s="7">
        <f t="shared" si="2"/>
        <v>313580.46999999997</v>
      </c>
      <c r="H18" s="8">
        <f t="shared" si="1"/>
        <v>940741</v>
      </c>
      <c r="I18" s="2"/>
    </row>
    <row r="19" spans="2:9" ht="102.6" customHeight="1" x14ac:dyDescent="0.3">
      <c r="B19" s="5">
        <v>7</v>
      </c>
      <c r="C19" s="6" t="s">
        <v>22</v>
      </c>
      <c r="D19" s="5">
        <v>1</v>
      </c>
      <c r="E19" s="10">
        <v>937084</v>
      </c>
      <c r="F19" s="11">
        <f t="shared" si="0"/>
        <v>178045.96</v>
      </c>
      <c r="G19" s="7">
        <f t="shared" si="2"/>
        <v>1115129.96</v>
      </c>
      <c r="H19" s="8">
        <f t="shared" si="1"/>
        <v>1115130</v>
      </c>
      <c r="I19" s="2"/>
    </row>
    <row r="20" spans="2:9" ht="100.5" customHeight="1" x14ac:dyDescent="0.3">
      <c r="B20" s="5">
        <v>8</v>
      </c>
      <c r="C20" s="6" t="s">
        <v>23</v>
      </c>
      <c r="D20" s="5">
        <v>1</v>
      </c>
      <c r="E20" s="10">
        <v>3052857</v>
      </c>
      <c r="F20" s="11">
        <f t="shared" si="0"/>
        <v>580042.82999999996</v>
      </c>
      <c r="G20" s="7">
        <f t="shared" si="2"/>
        <v>3632899.83</v>
      </c>
      <c r="H20" s="8">
        <f t="shared" si="1"/>
        <v>3632900</v>
      </c>
      <c r="I20" s="2"/>
    </row>
    <row r="21" spans="2:9" ht="45.75" customHeight="1" x14ac:dyDescent="0.3">
      <c r="B21" s="32" t="s">
        <v>24</v>
      </c>
      <c r="C21" s="33"/>
      <c r="D21" s="33"/>
      <c r="E21" s="33"/>
      <c r="F21" s="33"/>
      <c r="G21" s="34"/>
      <c r="H21" s="9">
        <f>SUM(H13:H20)</f>
        <v>35767896</v>
      </c>
      <c r="I21" s="2"/>
    </row>
    <row r="22" spans="2:9" ht="53.85" customHeight="1" x14ac:dyDescent="0.3">
      <c r="B22" s="35" t="s">
        <v>25</v>
      </c>
      <c r="C22" s="36"/>
      <c r="D22" s="36"/>
      <c r="E22" s="36"/>
      <c r="F22" s="36"/>
      <c r="G22" s="37"/>
      <c r="H22" s="38"/>
    </row>
    <row r="23" spans="2:9" ht="53.85" customHeight="1" x14ac:dyDescent="0.3">
      <c r="B23" s="12" t="s">
        <v>26</v>
      </c>
      <c r="C23" s="13"/>
      <c r="D23" s="13"/>
      <c r="E23" s="14" t="s">
        <v>34</v>
      </c>
      <c r="F23" s="14"/>
      <c r="G23" s="15"/>
      <c r="H23" s="16"/>
    </row>
    <row r="24" spans="2:9" ht="53.85" customHeight="1" x14ac:dyDescent="0.3">
      <c r="B24" s="12" t="s">
        <v>27</v>
      </c>
      <c r="C24" s="13"/>
      <c r="D24" s="13"/>
      <c r="E24" s="14" t="s">
        <v>35</v>
      </c>
      <c r="F24" s="14"/>
      <c r="G24" s="15"/>
      <c r="H24" s="16"/>
    </row>
    <row r="25" spans="2:9" ht="53.85" customHeight="1" x14ac:dyDescent="0.3">
      <c r="B25" s="12" t="s">
        <v>28</v>
      </c>
      <c r="C25" s="13"/>
      <c r="D25" s="13"/>
      <c r="E25" s="14" t="s">
        <v>36</v>
      </c>
      <c r="F25" s="14"/>
      <c r="G25" s="15"/>
      <c r="H25" s="16"/>
    </row>
    <row r="26" spans="2:9" ht="53.85" customHeight="1" x14ac:dyDescent="0.3">
      <c r="B26" s="12" t="s">
        <v>29</v>
      </c>
      <c r="C26" s="13"/>
      <c r="D26" s="13"/>
      <c r="E26" s="14" t="s">
        <v>37</v>
      </c>
      <c r="F26" s="14"/>
      <c r="G26" s="15"/>
      <c r="H26" s="16"/>
    </row>
    <row r="27" spans="2:9" ht="53.85" customHeight="1" x14ac:dyDescent="0.3">
      <c r="B27" s="12" t="s">
        <v>30</v>
      </c>
      <c r="C27" s="13"/>
      <c r="D27" s="13"/>
      <c r="E27" s="39" t="s">
        <v>38</v>
      </c>
      <c r="F27" s="14"/>
      <c r="G27" s="15"/>
      <c r="H27" s="16"/>
    </row>
    <row r="28" spans="2:9" ht="66.75" customHeight="1" x14ac:dyDescent="0.3">
      <c r="B28" s="12" t="s">
        <v>31</v>
      </c>
      <c r="C28" s="13"/>
      <c r="D28" s="13"/>
      <c r="E28" s="14"/>
      <c r="F28" s="14"/>
      <c r="G28" s="15"/>
      <c r="H28" s="16"/>
    </row>
    <row r="29" spans="2:9" ht="53.85" customHeight="1" x14ac:dyDescent="0.3">
      <c r="B29" s="12" t="s">
        <v>32</v>
      </c>
      <c r="C29" s="13"/>
      <c r="D29" s="13"/>
      <c r="E29" s="14" t="s">
        <v>39</v>
      </c>
      <c r="F29" s="14"/>
      <c r="G29" s="15"/>
      <c r="H29" s="16"/>
    </row>
  </sheetData>
  <mergeCells count="27">
    <mergeCell ref="B28:D28"/>
    <mergeCell ref="B22:H22"/>
    <mergeCell ref="E23:H23"/>
    <mergeCell ref="E24:H24"/>
    <mergeCell ref="E25:H25"/>
    <mergeCell ref="E26:H26"/>
    <mergeCell ref="E27:H27"/>
    <mergeCell ref="E28:H28"/>
    <mergeCell ref="B24:D24"/>
    <mergeCell ref="B25:D25"/>
    <mergeCell ref="B26:D26"/>
    <mergeCell ref="B29:D29"/>
    <mergeCell ref="E29:H29"/>
    <mergeCell ref="B1:H1"/>
    <mergeCell ref="B23:D23"/>
    <mergeCell ref="B5:H5"/>
    <mergeCell ref="B11:H11"/>
    <mergeCell ref="B3:H3"/>
    <mergeCell ref="B4:H4"/>
    <mergeCell ref="B6:H6"/>
    <mergeCell ref="B7:H7"/>
    <mergeCell ref="B8:H8"/>
    <mergeCell ref="B9:H9"/>
    <mergeCell ref="B10:H10"/>
    <mergeCell ref="B2:H2"/>
    <mergeCell ref="B21:G21"/>
    <mergeCell ref="B27:D27"/>
  </mergeCells>
  <hyperlinks>
    <hyperlink ref="E27" r:id="rId1" xr:uid="{00000000-0004-0000-0000-000000000000}"/>
  </hyperlinks>
  <pageMargins left="0.7" right="0.7" top="0.75" bottom="0.75" header="0.3" footer="0.3"/>
  <pageSetup paperSize="9" scale="2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zuñiga mariño</dc:creator>
  <cp:keywords/>
  <dc:description/>
  <cp:lastModifiedBy>director comercial</cp:lastModifiedBy>
  <cp:revision/>
  <dcterms:created xsi:type="dcterms:W3CDTF">2015-06-05T18:17:20Z</dcterms:created>
  <dcterms:modified xsi:type="dcterms:W3CDTF">2025-08-28T21:46:05Z</dcterms:modified>
  <cp:category/>
  <cp:contentStatus/>
</cp:coreProperties>
</file>